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gregorovae\Documents\Servis a opravy SHV - MUV 74.2 a MUV 75\Přílohy Výzvy\"/>
    </mc:Choice>
  </mc:AlternateContent>
  <xr:revisionPtr revIDLastSave="0" documentId="13_ncr:1_{AE543E27-CF80-4DD7-B307-88FFF9C8FCB3}" xr6:coauthVersionLast="47" xr6:coauthVersionMax="47" xr10:uidLastSave="{00000000-0000-0000-0000-000000000000}"/>
  <bookViews>
    <workbookView xWindow="31890" yWindow="1560" windowWidth="23520" windowHeight="15390" xr2:uid="{00000000-000D-0000-FFFF-FFFF00000000}"/>
  </bookViews>
  <sheets>
    <sheet name="MUV 75 -servis " sheetId="1" r:id="rId1"/>
    <sheet name="MUV 74.2 -servis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6" i="1"/>
  <c r="E5" i="1"/>
  <c r="E20" i="1" l="1"/>
  <c r="E20" i="2"/>
</calcChain>
</file>

<file path=xl/sharedStrings.xml><?xml version="1.0" encoding="utf-8"?>
<sst xmlns="http://schemas.openxmlformats.org/spreadsheetml/2006/main" count="38" uniqueCount="26">
  <si>
    <t>Název</t>
  </si>
  <si>
    <t>množství</t>
  </si>
  <si>
    <t>jednotková cena bez DPH</t>
  </si>
  <si>
    <t>Celkem</t>
  </si>
  <si>
    <t>Diagnostika parametru hydraul. okruhu</t>
  </si>
  <si>
    <t xml:space="preserve">Diagnostika parametru hydraul. Okruhu (set) </t>
  </si>
  <si>
    <t>Výměna ukazatele stavu hladiny a teploty oleje</t>
  </si>
  <si>
    <t>Výměna filtru olejové nádrže (olejový)</t>
  </si>
  <si>
    <t>Výměna vzduchový filtr nádrže</t>
  </si>
  <si>
    <t>Výměna vestavného pojistného ventilu</t>
  </si>
  <si>
    <t xml:space="preserve">Výměna hydraulického oleje Telus S2 VX 32 </t>
  </si>
  <si>
    <t>Výměna plovákového spínače hladiny</t>
  </si>
  <si>
    <t>Výměna hydraulických tlakových hadic pojezdu a pohonu jeřábu vč. proplachu</t>
  </si>
  <si>
    <t>Výměna hydraulických tlakových hadic pojezdu a pohonu jeřábu vč. Proplachu a tlakové zkoušky</t>
  </si>
  <si>
    <t>Kontrola těsnosti, seřízení hydrauliky, demontáž komponent, kontrola těsnosti</t>
  </si>
  <si>
    <t>Brzdný proporcionální tlakový ventil</t>
  </si>
  <si>
    <t>Ventil DVT.3/2 HP G3/4 COMANDO ELT.24V DIN</t>
  </si>
  <si>
    <t xml:space="preserve">Sazba na km - servisního vozidla </t>
  </si>
  <si>
    <t xml:space="preserve">Hodinová práce /vícepráce dle zjištěného stavu </t>
  </si>
  <si>
    <t>Výměna termostatu  pevně nastavený na 82°C, rozpinací kontakt</t>
  </si>
  <si>
    <t xml:space="preserve">Hydraulický servis MUV 75 v základním rozsahu </t>
  </si>
  <si>
    <t>Výměna termostatu &lt;pevně nastavený na 82°C, rozpínací kontakt&gt;</t>
  </si>
  <si>
    <t>SPEED/DIR SENSOR ASSY V12/F12 HALL EFFECT SENSOR M12 LESIKAR</t>
  </si>
  <si>
    <t xml:space="preserve">Servisní práce //více práce dle zjištěného stavu </t>
  </si>
  <si>
    <r>
      <rPr>
        <b/>
        <sz val="10"/>
        <color theme="1"/>
        <rFont val="Verdana"/>
        <family val="2"/>
        <charset val="238"/>
      </rPr>
      <t>Hydraulický servis MUV 74.2 v  základním rozsahu</t>
    </r>
    <r>
      <rPr>
        <sz val="10"/>
        <color theme="1"/>
        <rFont val="Verdana"/>
        <family val="2"/>
        <charset val="238"/>
      </rPr>
      <t xml:space="preserve"> </t>
    </r>
  </si>
  <si>
    <t>Hodiny na cestě servisního 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</si>
</sst>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3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00"/>
      <name val="Microsoft Sans Serif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2" xfId="0" applyBorder="1"/>
    <xf numFmtId="164" fontId="0" fillId="0" borderId="2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73"/>
  <sheetViews>
    <sheetView tabSelected="1" workbookViewId="0">
      <selection activeCell="I14" sqref="I14"/>
    </sheetView>
  </sheetViews>
  <sheetFormatPr defaultRowHeight="12.75" x14ac:dyDescent="0.2"/>
  <cols>
    <col min="1" max="1" width="3.625" customWidth="1"/>
    <col min="2" max="2" width="35" customWidth="1"/>
    <col min="3" max="3" width="5.75" customWidth="1"/>
    <col min="4" max="4" width="12" style="1" customWidth="1"/>
    <col min="5" max="5" width="20" customWidth="1"/>
  </cols>
  <sheetData>
    <row r="2" spans="2:5" ht="25.5" customHeight="1" x14ac:dyDescent="0.2">
      <c r="B2" s="8" t="s">
        <v>20</v>
      </c>
    </row>
    <row r="4" spans="2:5" ht="38.25" x14ac:dyDescent="0.2">
      <c r="B4" s="2" t="s">
        <v>0</v>
      </c>
      <c r="C4" s="9" t="s">
        <v>1</v>
      </c>
      <c r="D4" s="3" t="s">
        <v>2</v>
      </c>
      <c r="E4" s="2" t="s">
        <v>3</v>
      </c>
    </row>
    <row r="5" spans="2:5" ht="24.75" customHeight="1" x14ac:dyDescent="0.2">
      <c r="B5" s="10" t="s">
        <v>5</v>
      </c>
      <c r="C5" s="4">
        <v>8</v>
      </c>
      <c r="D5" s="5"/>
      <c r="E5" s="5">
        <f>(C5*D5)</f>
        <v>0</v>
      </c>
    </row>
    <row r="6" spans="2:5" ht="24.75" customHeight="1" x14ac:dyDescent="0.2">
      <c r="B6" s="10" t="s">
        <v>6</v>
      </c>
      <c r="C6" s="4">
        <v>8</v>
      </c>
      <c r="D6" s="5"/>
      <c r="E6" s="5">
        <f>(C6*D6)</f>
        <v>0</v>
      </c>
    </row>
    <row r="7" spans="2:5" ht="25.5" customHeight="1" x14ac:dyDescent="0.2">
      <c r="B7" s="10" t="s">
        <v>7</v>
      </c>
      <c r="C7" s="4">
        <v>16</v>
      </c>
      <c r="D7" s="5"/>
      <c r="E7" s="5">
        <f t="shared" ref="E7:E19" si="0">(C7*D7)</f>
        <v>0</v>
      </c>
    </row>
    <row r="8" spans="2:5" ht="25.5" customHeight="1" x14ac:dyDescent="0.2">
      <c r="B8" s="10" t="s">
        <v>8</v>
      </c>
      <c r="C8" s="4">
        <v>16</v>
      </c>
      <c r="D8" s="5"/>
      <c r="E8" s="5">
        <f t="shared" si="0"/>
        <v>0</v>
      </c>
    </row>
    <row r="9" spans="2:5" ht="24.75" customHeight="1" x14ac:dyDescent="0.2">
      <c r="B9" s="10" t="s">
        <v>10</v>
      </c>
      <c r="C9" s="4">
        <v>16</v>
      </c>
      <c r="D9" s="5"/>
      <c r="E9" s="5">
        <f t="shared" si="0"/>
        <v>0</v>
      </c>
    </row>
    <row r="10" spans="2:5" ht="25.5" customHeight="1" x14ac:dyDescent="0.2">
      <c r="B10" s="10" t="s">
        <v>9</v>
      </c>
      <c r="C10" s="4">
        <v>8</v>
      </c>
      <c r="D10" s="5"/>
      <c r="E10" s="5">
        <f t="shared" si="0"/>
        <v>0</v>
      </c>
    </row>
    <row r="11" spans="2:5" ht="25.5" customHeight="1" x14ac:dyDescent="0.2">
      <c r="B11" s="10" t="s">
        <v>19</v>
      </c>
      <c r="C11" s="4">
        <v>6</v>
      </c>
      <c r="D11" s="5"/>
      <c r="E11" s="5">
        <f t="shared" si="0"/>
        <v>0</v>
      </c>
    </row>
    <row r="12" spans="2:5" ht="25.5" customHeight="1" x14ac:dyDescent="0.2">
      <c r="B12" s="10" t="s">
        <v>11</v>
      </c>
      <c r="C12" s="4">
        <v>6</v>
      </c>
      <c r="D12" s="5"/>
      <c r="E12" s="5">
        <f t="shared" si="0"/>
        <v>0</v>
      </c>
    </row>
    <row r="13" spans="2:5" ht="24.75" customHeight="1" x14ac:dyDescent="0.2">
      <c r="B13" s="10" t="s">
        <v>13</v>
      </c>
      <c r="C13" s="4">
        <v>6</v>
      </c>
      <c r="D13" s="5"/>
      <c r="E13" s="5">
        <f t="shared" si="0"/>
        <v>0</v>
      </c>
    </row>
    <row r="14" spans="2:5" ht="25.5" customHeight="1" x14ac:dyDescent="0.2">
      <c r="B14" s="10" t="s">
        <v>14</v>
      </c>
      <c r="C14" s="4">
        <v>6</v>
      </c>
      <c r="D14" s="5"/>
      <c r="E14" s="5">
        <f t="shared" si="0"/>
        <v>0</v>
      </c>
    </row>
    <row r="15" spans="2:5" ht="26.25" customHeight="1" x14ac:dyDescent="0.2">
      <c r="B15" s="10" t="s">
        <v>15</v>
      </c>
      <c r="C15" s="4">
        <v>4</v>
      </c>
      <c r="D15" s="5"/>
      <c r="E15" s="5">
        <f t="shared" si="0"/>
        <v>0</v>
      </c>
    </row>
    <row r="16" spans="2:5" ht="24.75" customHeight="1" x14ac:dyDescent="0.2">
      <c r="B16" s="7" t="s">
        <v>16</v>
      </c>
      <c r="C16" s="4">
        <v>5</v>
      </c>
      <c r="D16" s="5"/>
      <c r="E16" s="5">
        <f t="shared" si="0"/>
        <v>0</v>
      </c>
    </row>
    <row r="17" spans="2:5" ht="25.5" customHeight="1" x14ac:dyDescent="0.2">
      <c r="B17" s="10" t="s">
        <v>18</v>
      </c>
      <c r="C17" s="4">
        <v>80</v>
      </c>
      <c r="D17" s="5"/>
      <c r="E17" s="5">
        <f t="shared" si="0"/>
        <v>0</v>
      </c>
    </row>
    <row r="18" spans="2:5" ht="27" customHeight="1" x14ac:dyDescent="0.2">
      <c r="B18" s="6" t="s">
        <v>17</v>
      </c>
      <c r="C18" s="4">
        <v>1000</v>
      </c>
      <c r="D18" s="5"/>
      <c r="E18" s="5">
        <f t="shared" si="0"/>
        <v>0</v>
      </c>
    </row>
    <row r="19" spans="2:5" ht="25.5" customHeight="1" x14ac:dyDescent="0.2">
      <c r="B19" s="6" t="s">
        <v>25</v>
      </c>
      <c r="C19" s="4">
        <v>60</v>
      </c>
      <c r="D19" s="5"/>
      <c r="E19" s="5">
        <f t="shared" si="0"/>
        <v>0</v>
      </c>
    </row>
    <row r="20" spans="2:5" ht="27" customHeight="1" x14ac:dyDescent="0.2">
      <c r="B20" s="2" t="s">
        <v>3</v>
      </c>
      <c r="C20" s="4"/>
      <c r="D20" s="5"/>
      <c r="E20" s="5">
        <f>SUM(E5:E19)</f>
        <v>0</v>
      </c>
    </row>
    <row r="21" spans="2:5" x14ac:dyDescent="0.2">
      <c r="E21" s="1"/>
    </row>
    <row r="22" spans="2:5" x14ac:dyDescent="0.2">
      <c r="E22" s="1"/>
    </row>
    <row r="23" spans="2:5" x14ac:dyDescent="0.2">
      <c r="E23" s="1"/>
    </row>
    <row r="24" spans="2:5" x14ac:dyDescent="0.2">
      <c r="E24" s="1"/>
    </row>
    <row r="25" spans="2:5" x14ac:dyDescent="0.2">
      <c r="E25" s="1"/>
    </row>
    <row r="26" spans="2:5" x14ac:dyDescent="0.2">
      <c r="E26" s="1"/>
    </row>
    <row r="27" spans="2:5" x14ac:dyDescent="0.2">
      <c r="E27" s="1"/>
    </row>
    <row r="28" spans="2:5" x14ac:dyDescent="0.2">
      <c r="E28" s="1"/>
    </row>
    <row r="29" spans="2:5" x14ac:dyDescent="0.2">
      <c r="E29" s="1"/>
    </row>
    <row r="30" spans="2:5" x14ac:dyDescent="0.2">
      <c r="E30" s="1"/>
    </row>
    <row r="31" spans="2:5" x14ac:dyDescent="0.2">
      <c r="E31" s="1"/>
    </row>
    <row r="32" spans="2:5" x14ac:dyDescent="0.2">
      <c r="E32" s="1"/>
    </row>
    <row r="33" spans="5:5" x14ac:dyDescent="0.2">
      <c r="E33" s="1"/>
    </row>
    <row r="34" spans="5:5" x14ac:dyDescent="0.2">
      <c r="E34" s="1"/>
    </row>
    <row r="35" spans="5:5" x14ac:dyDescent="0.2">
      <c r="E35" s="1"/>
    </row>
    <row r="36" spans="5:5" x14ac:dyDescent="0.2">
      <c r="E36" s="1"/>
    </row>
    <row r="37" spans="5:5" x14ac:dyDescent="0.2">
      <c r="E37" s="1"/>
    </row>
    <row r="38" spans="5:5" x14ac:dyDescent="0.2">
      <c r="E38" s="1"/>
    </row>
    <row r="39" spans="5:5" x14ac:dyDescent="0.2">
      <c r="E39" s="1"/>
    </row>
    <row r="40" spans="5:5" x14ac:dyDescent="0.2">
      <c r="E40" s="1"/>
    </row>
    <row r="41" spans="5:5" x14ac:dyDescent="0.2">
      <c r="E41" s="1"/>
    </row>
    <row r="42" spans="5:5" x14ac:dyDescent="0.2">
      <c r="E42" s="1"/>
    </row>
    <row r="43" spans="5:5" x14ac:dyDescent="0.2">
      <c r="E43" s="1"/>
    </row>
    <row r="44" spans="5:5" x14ac:dyDescent="0.2">
      <c r="E44" s="1"/>
    </row>
    <row r="45" spans="5:5" x14ac:dyDescent="0.2">
      <c r="E45" s="1"/>
    </row>
    <row r="46" spans="5:5" x14ac:dyDescent="0.2">
      <c r="E46" s="1"/>
    </row>
    <row r="47" spans="5:5" x14ac:dyDescent="0.2">
      <c r="E47" s="1"/>
    </row>
    <row r="48" spans="5:5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6053C-2F56-48B5-BACD-508CCE12CEB0}">
  <dimension ref="B3:E23"/>
  <sheetViews>
    <sheetView topLeftCell="A3" workbookViewId="0">
      <selection activeCell="D5" sqref="D5:D19"/>
    </sheetView>
  </sheetViews>
  <sheetFormatPr defaultRowHeight="12.75" x14ac:dyDescent="0.2"/>
  <cols>
    <col min="1" max="1" width="4.875" customWidth="1"/>
    <col min="2" max="2" width="33.875" customWidth="1"/>
    <col min="3" max="3" width="7.25" customWidth="1"/>
    <col min="4" max="4" width="12.75" customWidth="1"/>
    <col min="5" max="5" width="14.875" customWidth="1"/>
  </cols>
  <sheetData>
    <row r="3" spans="2:5" ht="21.75" customHeight="1" x14ac:dyDescent="0.2">
      <c r="B3" t="s">
        <v>24</v>
      </c>
      <c r="D3" s="1"/>
      <c r="E3" s="1"/>
    </row>
    <row r="4" spans="2:5" ht="7.5" customHeight="1" x14ac:dyDescent="0.2">
      <c r="B4" s="11"/>
      <c r="C4" s="11"/>
      <c r="D4" s="12"/>
      <c r="E4" s="12"/>
    </row>
    <row r="5" spans="2:5" ht="24" customHeight="1" x14ac:dyDescent="0.2">
      <c r="B5" s="10" t="s">
        <v>4</v>
      </c>
      <c r="C5" s="4">
        <v>4</v>
      </c>
      <c r="D5" s="5"/>
      <c r="E5" s="5">
        <f>C5*D5</f>
        <v>0</v>
      </c>
    </row>
    <row r="6" spans="2:5" ht="27" customHeight="1" x14ac:dyDescent="0.2">
      <c r="B6" s="10" t="s">
        <v>6</v>
      </c>
      <c r="C6" s="4">
        <v>4</v>
      </c>
      <c r="D6" s="5"/>
      <c r="E6" s="5">
        <f t="shared" ref="E6:E19" si="0">(C6*D6)</f>
        <v>0</v>
      </c>
    </row>
    <row r="7" spans="2:5" ht="24.75" customHeight="1" x14ac:dyDescent="0.2">
      <c r="B7" s="10" t="s">
        <v>7</v>
      </c>
      <c r="C7" s="4">
        <v>5</v>
      </c>
      <c r="D7" s="5"/>
      <c r="E7" s="5">
        <f t="shared" si="0"/>
        <v>0</v>
      </c>
    </row>
    <row r="8" spans="2:5" ht="24.75" customHeight="1" x14ac:dyDescent="0.2">
      <c r="B8" s="10" t="s">
        <v>8</v>
      </c>
      <c r="C8" s="4">
        <v>5</v>
      </c>
      <c r="D8" s="5"/>
      <c r="E8" s="5">
        <f t="shared" si="0"/>
        <v>0</v>
      </c>
    </row>
    <row r="9" spans="2:5" ht="25.5" customHeight="1" x14ac:dyDescent="0.2">
      <c r="B9" s="10" t="s">
        <v>10</v>
      </c>
      <c r="C9" s="4">
        <v>5</v>
      </c>
      <c r="D9" s="5"/>
      <c r="E9" s="5">
        <f t="shared" si="0"/>
        <v>0</v>
      </c>
    </row>
    <row r="10" spans="2:5" ht="24.75" customHeight="1" x14ac:dyDescent="0.2">
      <c r="B10" s="10" t="s">
        <v>9</v>
      </c>
      <c r="C10" s="4">
        <v>5</v>
      </c>
      <c r="D10" s="5"/>
      <c r="E10" s="5">
        <f t="shared" si="0"/>
        <v>0</v>
      </c>
    </row>
    <row r="11" spans="2:5" ht="25.5" customHeight="1" x14ac:dyDescent="0.2">
      <c r="B11" s="10" t="s">
        <v>21</v>
      </c>
      <c r="C11" s="4">
        <v>4</v>
      </c>
      <c r="D11" s="5"/>
      <c r="E11" s="5">
        <f t="shared" si="0"/>
        <v>0</v>
      </c>
    </row>
    <row r="12" spans="2:5" ht="24.75" customHeight="1" x14ac:dyDescent="0.2">
      <c r="B12" s="10" t="s">
        <v>11</v>
      </c>
      <c r="C12" s="4">
        <v>4</v>
      </c>
      <c r="D12" s="5"/>
      <c r="E12" s="5">
        <f t="shared" si="0"/>
        <v>0</v>
      </c>
    </row>
    <row r="13" spans="2:5" ht="25.5" customHeight="1" x14ac:dyDescent="0.2">
      <c r="B13" s="10" t="s">
        <v>12</v>
      </c>
      <c r="C13" s="4">
        <v>3</v>
      </c>
      <c r="D13" s="5"/>
      <c r="E13" s="5">
        <f t="shared" si="0"/>
        <v>0</v>
      </c>
    </row>
    <row r="14" spans="2:5" ht="24.75" customHeight="1" x14ac:dyDescent="0.2">
      <c r="B14" s="10" t="s">
        <v>14</v>
      </c>
      <c r="C14" s="4">
        <v>3</v>
      </c>
      <c r="D14" s="5"/>
      <c r="E14" s="5">
        <f t="shared" si="0"/>
        <v>0</v>
      </c>
    </row>
    <row r="15" spans="2:5" ht="24.75" customHeight="1" x14ac:dyDescent="0.2">
      <c r="B15" s="10" t="s">
        <v>15</v>
      </c>
      <c r="C15" s="4">
        <v>4</v>
      </c>
      <c r="D15" s="5"/>
      <c r="E15" s="5">
        <f t="shared" si="0"/>
        <v>0</v>
      </c>
    </row>
    <row r="16" spans="2:5" ht="25.5" customHeight="1" x14ac:dyDescent="0.2">
      <c r="B16" s="10" t="s">
        <v>22</v>
      </c>
      <c r="C16" s="4">
        <v>4</v>
      </c>
      <c r="D16" s="5"/>
      <c r="E16" s="5">
        <f t="shared" si="0"/>
        <v>0</v>
      </c>
    </row>
    <row r="17" spans="2:5" ht="25.5" customHeight="1" x14ac:dyDescent="0.2">
      <c r="B17" s="6" t="s">
        <v>23</v>
      </c>
      <c r="C17" s="4">
        <v>45</v>
      </c>
      <c r="D17" s="5"/>
      <c r="E17" s="5">
        <f t="shared" si="0"/>
        <v>0</v>
      </c>
    </row>
    <row r="18" spans="2:5" ht="25.5" customHeight="1" x14ac:dyDescent="0.2">
      <c r="B18" s="6" t="s">
        <v>17</v>
      </c>
      <c r="C18" s="4">
        <v>600</v>
      </c>
      <c r="D18" s="5"/>
      <c r="E18" s="5">
        <f t="shared" si="0"/>
        <v>0</v>
      </c>
    </row>
    <row r="19" spans="2:5" ht="25.5" customHeight="1" x14ac:dyDescent="0.2">
      <c r="B19" s="6" t="s">
        <v>25</v>
      </c>
      <c r="C19" s="4">
        <v>45</v>
      </c>
      <c r="D19" s="5"/>
      <c r="E19" s="5">
        <f t="shared" si="0"/>
        <v>0</v>
      </c>
    </row>
    <row r="20" spans="2:5" ht="27.75" customHeight="1" x14ac:dyDescent="0.2">
      <c r="B20" s="2" t="s">
        <v>3</v>
      </c>
      <c r="C20" s="4"/>
      <c r="D20" s="5"/>
      <c r="E20" s="5">
        <f>SUM(E5:E19)</f>
        <v>0</v>
      </c>
    </row>
    <row r="21" spans="2:5" ht="27.75" customHeight="1" x14ac:dyDescent="0.2"/>
    <row r="22" spans="2:5" ht="27.75" customHeight="1" x14ac:dyDescent="0.2"/>
    <row r="23" spans="2:5" ht="27.75" customHeight="1" x14ac:dyDescent="0.2"/>
  </sheetData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MUV 75 -servis </vt:lpstr>
      <vt:lpstr>MUV 74.2 -servis 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Polyak@spravazeleznic.cz</dc:creator>
  <cp:lastModifiedBy>Gregorová Elena, Ing.</cp:lastModifiedBy>
  <cp:lastPrinted>2026-02-12T05:26:48Z</cp:lastPrinted>
  <dcterms:created xsi:type="dcterms:W3CDTF">2021-06-11T10:17:17Z</dcterms:created>
  <dcterms:modified xsi:type="dcterms:W3CDTF">2026-03-18T07:47:24Z</dcterms:modified>
</cp:coreProperties>
</file>